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5" sheetId="1" r:id="rId1"/>
  </sheets>
  <externalReferences>
    <externalReference r:id="rId2"/>
  </externalReferences>
  <definedNames>
    <definedName name="Z_6E36EA37_049E_4FAE_B719_2847CD16F858_.wvu.Cols" localSheetId="0" hidden="1">'Гродненскя 5'!#REF!,'Гродненскя 5'!#REF!</definedName>
    <definedName name="Z_6E36EA37_049E_4FAE_B719_2847CD16F858_.wvu.Rows" localSheetId="0" hidden="1">'Гродненскя 5'!$42:$45</definedName>
    <definedName name="Z_73C0D023_21BD_4441_8EFA_957546C15799_.wvu.Cols" localSheetId="0" hidden="1">'Гродненскя 5'!#REF!,'Гродненскя 5'!#REF!</definedName>
    <definedName name="Z_73C0D023_21BD_4441_8EFA_957546C15799_.wvu.Rows" localSheetId="0" hidden="1">'Гродненскя 5'!$42:$45</definedName>
    <definedName name="_xlnm.Print_Area" localSheetId="0">'Гродненскя 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<sst xmlns="http://schemas.openxmlformats.org/spreadsheetml/2006/main" count="62" uniqueCount="53">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</sst>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8">
          <cell r="W318">
            <v>2831.2269853513112</v>
          </cell>
          <cell r="X318">
            <v>568.0614886036476</v>
          </cell>
          <cell r="Y318">
            <v>435.81360000000001</v>
          </cell>
          <cell r="AA318">
            <v>0</v>
          </cell>
          <cell r="AB318">
            <v>2266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1153.6000000000001</v>
          </cell>
          <cell r="AN318">
            <v>19027.189999999999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Y318">
            <v>9485.6979524137096</v>
          </cell>
          <cell r="BB318">
            <v>0</v>
          </cell>
          <cell r="BC318">
            <v>0</v>
          </cell>
          <cell r="CN318">
            <v>2744.6945009140582</v>
          </cell>
          <cell r="CO318">
            <v>562.54264723550136</v>
          </cell>
          <cell r="CP318">
            <v>0</v>
          </cell>
          <cell r="DB318">
            <v>0</v>
          </cell>
          <cell r="DG318">
            <v>2344.2906582795995</v>
          </cell>
          <cell r="DU318">
            <v>8564.2867928625783</v>
          </cell>
          <cell r="DV318">
            <v>1819.7011960305565</v>
          </cell>
          <cell r="DW318">
            <v>348.14</v>
          </cell>
          <cell r="EK318">
            <v>0</v>
          </cell>
          <cell r="EQ318">
            <v>7000.020045509581</v>
          </cell>
          <cell r="FB318">
            <v>26490.235472277735</v>
          </cell>
          <cell r="FC318">
            <v>5417.4212916852857</v>
          </cell>
          <cell r="FD318">
            <v>540.9162</v>
          </cell>
          <cell r="FL318">
            <v>0</v>
          </cell>
          <cell r="FS318">
            <v>19642.163418016884</v>
          </cell>
          <cell r="FX318">
            <v>3543.0724763456346</v>
          </cell>
          <cell r="FY318">
            <v>722.32539556254119</v>
          </cell>
          <cell r="FZ318">
            <v>114.342</v>
          </cell>
          <cell r="GG318">
            <v>21.6648</v>
          </cell>
          <cell r="GL318">
            <v>1953.9381358445103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528849.79</v>
      </c>
      <c r="F9" s="17">
        <f t="shared" ref="F9:G9" si="0">SUM(F10:F14)</f>
        <v>519324.32999999996</v>
      </c>
      <c r="G9" s="17">
        <f t="shared" si="0"/>
        <v>140344.38</v>
      </c>
    </row>
    <row r="10" spans="1:7" ht="13.2" customHeight="1" x14ac:dyDescent="0.3">
      <c r="A10" s="44" t="s">
        <v>9</v>
      </c>
      <c r="B10" s="45"/>
      <c r="C10" s="45"/>
      <c r="D10" s="46"/>
      <c r="E10" s="18">
        <v>306749.56</v>
      </c>
      <c r="F10" s="18">
        <v>291325.09999999998</v>
      </c>
      <c r="G10" s="19">
        <v>88203.43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39801.9</v>
      </c>
      <c r="F12" s="18">
        <v>34648.89</v>
      </c>
      <c r="G12" s="19">
        <v>11896.94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75900.320000000007</v>
      </c>
      <c r="F13" s="18">
        <v>68814.740000000005</v>
      </c>
      <c r="G13" s="19">
        <v>19607.759999999998</v>
      </c>
    </row>
    <row r="14" spans="1:7" ht="14.4" customHeight="1" x14ac:dyDescent="0.3">
      <c r="A14" s="37" t="s">
        <v>13</v>
      </c>
      <c r="B14" s="37"/>
      <c r="C14" s="37"/>
      <c r="D14" s="37"/>
      <c r="E14" s="18">
        <v>106398.01</v>
      </c>
      <c r="F14" s="18">
        <v>124535.6</v>
      </c>
      <c r="G14" s="19">
        <v>20636.25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76658.31</v>
      </c>
      <c r="F15" s="17">
        <f t="shared" ref="F15:G15" si="1">SUM(F16:F19)</f>
        <v>74730.12</v>
      </c>
      <c r="G15" s="17">
        <f t="shared" si="1"/>
        <v>16675.309999999998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54730</v>
      </c>
      <c r="F16" s="18">
        <v>56185.03</v>
      </c>
      <c r="G16" s="19">
        <v>12294.33</v>
      </c>
    </row>
    <row r="17" spans="1:13" ht="15.6" x14ac:dyDescent="0.3">
      <c r="A17" s="37" t="s">
        <v>44</v>
      </c>
      <c r="B17" s="37"/>
      <c r="C17" s="37"/>
      <c r="D17" s="37"/>
      <c r="E17" s="18">
        <v>499.08</v>
      </c>
      <c r="F17" s="18">
        <v>472.68</v>
      </c>
      <c r="G17" s="19">
        <v>119.13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21429.23</v>
      </c>
      <c r="F19" s="18">
        <v>18072.41</v>
      </c>
      <c r="G19" s="19">
        <v>4261.8500000000004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-572675.38273948804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34613.990026368672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нар'!W318</f>
        <v>2831.2269853513112</v>
      </c>
      <c r="M27" s="35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нар'!X318</f>
        <v>568.0614886036476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нар'!Y318</f>
        <v>435.81360000000001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нар'!AA318+'[1]УК ВР декабрь нар'!AB318+'[1]УК ВР декабрь нар'!AC318+'[1]УК ВР декабрь нар'!AD318+'[1]УК ВР декабрь нар'!AE318+'[1]УК ВР декабрь нар'!AF318+'[1]УК ВР декабрь нар'!AG318+'[1]УК ВР декабрь нар'!AH318+'[1]УК ВР декабрь нар'!AJ318+'[1]УК ВР декабрь нар'!AL318+'[1]УК ВР декабрь нар'!AN318+'[1]УК ВР декабрь нар'!AO318+'[1]УК ВР декабрь нар'!AP318+'[1]УК ВР декабрь нар'!AQ318+'[1]УК ВР декабрь нар'!AR318+'[1]УК ВР декабрь нар'!AT318</f>
        <v>21293.19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нар'!AY318</f>
        <v>9485.6979524137096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SUM(F34:F38)+4044</f>
        <v>28581.275840831877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нар'!CN318+'[1]УК ВР декабрь нар'!DU318</f>
        <v>11308.981293776636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нар'!CO318+'[1]УК ВР декабрь нар'!DV318</f>
        <v>2382.2438432660579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нар'!CP318+'[1]УК ВР декабрь нар'!DW318</f>
        <v>348.14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нар'!AI318+'[1]УК ВР декабрь нар'!AJ318+'[1]УК ВР декабрь нар'!AS318+'[1]УК ВР декабрь нар'!BC318+'[1]УК ВР декабрь нар'!DB318+'[1]УК ВР декабрь нар'!EK318+'[1]УК ВР декабрь нар'!AM318</f>
        <v>1153.6000000000001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нар'!DG318+'[1]УК ВР декабрь нар'!EQ318</f>
        <v>9344.3107037891805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SUM(F40:F48)+32384.27</f>
        <v>90830.349189732588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нар'!FB318+'[1]УК ВР декабрь нар'!FX318</f>
        <v>30033.307948623369</v>
      </c>
      <c r="M40" s="35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нар'!FC318+'[1]УК ВР декабрь нар'!FY318</f>
        <v>6139.7466872478271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нар'!FD318+'[1]УК ВР декабрь нар'!FZ318</f>
        <v>655.25819999999999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нар'!GG318+'[1]УК ВР декабрь нар'!FL318+'[1]УК ВР декабрь нар'!BB318+'[1]УК ВР декабрь нар'!AK318</f>
        <v>21.6648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нар'!FS318+'[1]УК ВР декабрь нар'!GL318</f>
        <v>21596.101553861394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154025.61505693314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28450.639999999999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14411.75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14038.89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182476.25505693315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54730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56185.03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-700421.63779642119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5</vt:lpstr>
      <vt:lpstr>'Гродненскя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2018-04-02T06:53:33Z</cp:lastPrinted>
  <dcterms:created xsi:type="dcterms:W3CDTF">2013-05-24T09:13:10Z</dcterms:created>
  <dcterms:modified xsi:type="dcterms:W3CDTF">2019-02-28T08:06:15Z</dcterms:modified>
</cp:coreProperties>
</file>